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Users\info\Desktop\Opdrachten\Gemeente Achtkarspelen\Aanbestedingen\ICT hardware\2.2 Offerteaanvraag + digitale bijlagen\"/>
    </mc:Choice>
  </mc:AlternateContent>
  <xr:revisionPtr revIDLastSave="0" documentId="13_ncr:1_{0DCCCBD7-B54B-4270-8DE1-C70F4BF4EA20}" xr6:coauthVersionLast="47" xr6:coauthVersionMax="47" xr10:uidLastSave="{00000000-0000-0000-0000-000000000000}"/>
  <workbookProtection workbookAlgorithmName="SHA-512" workbookHashValue="VNvxTCMTmDVIVjgqTguU5kqSfYsCia75HtVtGq6l7/ciiPadoJq4t7mt8OIkV+ev2GVbs/7biZvQHSmDcf3SAQ==" workbookSaltValue="4cx81R0yEUpnUgIE1ZaeIA==" workbookSpinCount="100000" lockStructure="1"/>
  <bookViews>
    <workbookView xWindow="-108" yWindow="-108" windowWidth="23256" windowHeight="12576" xr2:uid="{FDC3DF40-739C-4D15-A5B2-BA7C3DD7F322}"/>
  </bookViews>
  <sheets>
    <sheet name="Perceel 1" sheetId="1" r:id="rId1"/>
    <sheet name="Perceel 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23" i="1" l="1"/>
  <c r="F22" i="1"/>
  <c r="F24" i="1"/>
  <c r="F25" i="1"/>
  <c r="F26" i="1"/>
  <c r="G19" i="2"/>
  <c r="F34" i="2"/>
  <c r="F31" i="2"/>
  <c r="F33" i="2"/>
  <c r="F32" i="2"/>
  <c r="F32" i="1"/>
  <c r="F33" i="1"/>
  <c r="F34" i="1"/>
  <c r="F35" i="1"/>
  <c r="F36" i="1"/>
  <c r="F31" i="1"/>
  <c r="G16" i="1"/>
  <c r="F35" i="2" l="1"/>
  <c r="F37" i="1"/>
  <c r="F27" i="1"/>
  <c r="G25" i="2"/>
  <c r="G26" i="2" s="1"/>
  <c r="G18" i="2"/>
  <c r="G20" i="2" s="1"/>
  <c r="G17" i="1"/>
  <c r="F41" i="2" l="1"/>
  <c r="G18" i="1"/>
  <c r="F45" i="1" s="1"/>
</calcChain>
</file>

<file path=xl/sharedStrings.xml><?xml version="1.0" encoding="utf-8"?>
<sst xmlns="http://schemas.openxmlformats.org/spreadsheetml/2006/main" count="89" uniqueCount="48">
  <si>
    <t xml:space="preserve">Inschrijver dient de gele cellen in te vullen. </t>
  </si>
  <si>
    <t xml:space="preserve">Invulinstructie: </t>
  </si>
  <si>
    <t>Type</t>
  </si>
  <si>
    <t>Tablets</t>
  </si>
  <si>
    <t>Prijs per stuk</t>
  </si>
  <si>
    <t>Fictief aantal  gedurende looptijd overeenkomst</t>
  </si>
  <si>
    <t>Totaal</t>
  </si>
  <si>
    <t>Model</t>
  </si>
  <si>
    <t>Mobiele telefoons</t>
  </si>
  <si>
    <t>Mobiele telefoon</t>
  </si>
  <si>
    <t>Aanschaf laptops</t>
  </si>
  <si>
    <t>Accesoires</t>
  </si>
  <si>
    <t>Beeldschermen</t>
  </si>
  <si>
    <t>Toetsenbord</t>
  </si>
  <si>
    <t>Muis (bedraad)</t>
  </si>
  <si>
    <t xml:space="preserve">Inschrijfprijs </t>
  </si>
  <si>
    <t>Muis (draadloos)</t>
  </si>
  <si>
    <t>Koptelefoon (in-ear)</t>
  </si>
  <si>
    <t>HDMI kabel (1,5 meter)</t>
  </si>
  <si>
    <t>Waterdichte hoes tablets</t>
  </si>
  <si>
    <t>Hoes tablet excl. Toetsenbord</t>
  </si>
  <si>
    <t>Hoes tablet incl. Toetsenbord</t>
  </si>
  <si>
    <t>Telefoonhoes</t>
  </si>
  <si>
    <t>De inschrijfprijs in het kader van deze aanbesteding is in Cel F41 weergegeven, deze dient in Tenderned ingevuld te worden</t>
  </si>
  <si>
    <t>Inruilwaarde 
(60 maanden)</t>
  </si>
  <si>
    <t xml:space="preserve">Het is op straffe van uitsluiting niet toegestaan om strategisch in te schrijven. Hiermee doelt de Aanbestedende dienst dat  niet mag  worden ingeschreven met een onrealistische inruilwaarde waardoor er  oneigenlijk voordeel wordt behaald. </t>
  </si>
  <si>
    <t>Inruilwaarde
(36 maanden)</t>
  </si>
  <si>
    <t>Beeldscherm 24 inch incl dockingstation (camera)</t>
  </si>
  <si>
    <t>Beeldscherm 24 inch excl. dockingstation (camera)</t>
  </si>
  <si>
    <t xml:space="preserve">Beeldscherm 24 inch excl. Dockingstation (zonder camera) </t>
  </si>
  <si>
    <t>Beeldscherm 27 inch incl. Dockingstation (camera)</t>
  </si>
  <si>
    <t>Beeldscherm 27 inch incl. Dockingstation (zonder camera)</t>
  </si>
  <si>
    <t>Tablet 10 inch (excl. 4G)</t>
  </si>
  <si>
    <t>Tablet 13 inch (incl. 4G)</t>
  </si>
  <si>
    <t>14 inch laptop normale categorie</t>
  </si>
  <si>
    <t>17 inch laptop zware categorie</t>
  </si>
  <si>
    <t xml:space="preserve">Bij het opgeven van een inruilprijs gaat Inschrijver er van uit dat de in te ruilen laptop lichte gebruikssporen (krasjes) heeft, functioneel werkt en compleet (zonder aanvullende accesoires) wordt ingeleverd. </t>
  </si>
  <si>
    <t>Optioneel</t>
  </si>
  <si>
    <t>Onderwerp</t>
  </si>
  <si>
    <t>Webportaal</t>
  </si>
  <si>
    <t>Prijs per jaar</t>
  </si>
  <si>
    <t>Aantal jaren</t>
  </si>
  <si>
    <t xml:space="preserve">Bij het opgeven van een inruilprijs gaat Inschrijver er van uit dat de in te ruilen tablet/mobiele telefoon lichte gebruikssporen (krasjes) heeft, functioneel werkt en compleet (zonder aanvullende accesoires) wordt ingeleverd. </t>
  </si>
  <si>
    <t xml:space="preserve">USB-C naar USB-C  kabel (min. 1 meter) </t>
  </si>
  <si>
    <t>Optioneel geeft Inschrijver een prijs op voor een webportaal waarin medewerkers bestellingen kunnen plaatsen (zie beschrijvend document 1.3 en gunningscriteria G2. Ondersteuning en een bestelomgeving zoals genoemd in het programma van eisen is wel in de inschrijfprijs opgenomen.</t>
  </si>
  <si>
    <t xml:space="preserve">Webportaal </t>
  </si>
  <si>
    <t>Optioneel geeft Inschrijver een prijs op voor een webportaal waarin medewerkers bestellingen kunnen plaatsen (zie beschrijvend document 1.3 en gunningscriteria G2). Ondersteuning en een bestelomgeving zoals genoemd in het programma van eisen is wel in de inschrijfprijs opgenomen.</t>
  </si>
  <si>
    <t>De inschrijfprijs in het kader van deze aanbesteding is in Cel F45 weergegeven, deze dient in Tenderned ingevuld te worden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</si>
</sst>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9"/>
      <color rgb="FF000000"/>
      <name val="Segoe UI"/>
      <family val="2"/>
    </font>
    <font>
      <b/>
      <sz val="14"/>
      <color theme="0"/>
      <name val="Calibri"/>
      <family val="2"/>
      <scheme val="minor"/>
    </font>
    <font>
      <sz val="16"/>
      <color theme="1"/>
      <name val="Calibri"/>
      <family val="2"/>
      <scheme val="minor"/>
    </font>
    <font>
      <b/>
      <sz val="18"/>
      <color theme="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002060"/>
        <bgColor indexed="64"/>
      </patternFill>
    </fill>
    <fill>
      <patternFill patternType="solid">
        <fgColor theme="2" tint="-0.749992370372631"/>
        <bgColor indexed="64"/>
      </patternFill>
    </fill>
    <fill>
      <patternFill patternType="solid">
        <fgColor rgb="FF92D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47">
    <xf numFmtId="0" fontId="0" fillId="0" borderId="0" xfId="0"/>
    <xf numFmtId="44" fontId="0" fillId="2" borderId="1" xfId="1" applyFont="1" applyFill="1" applyBorder="1" applyProtection="1">
      <protection locked="0"/>
    </xf>
    <xf numFmtId="44" fontId="0" fillId="2" borderId="8" xfId="1" applyFont="1" applyFill="1" applyBorder="1" applyProtection="1">
      <protection locked="0"/>
    </xf>
    <xf numFmtId="0" fontId="0" fillId="0" borderId="0" xfId="0" applyProtection="1"/>
    <xf numFmtId="0" fontId="3" fillId="0" borderId="0" xfId="0" applyFont="1" applyBorder="1" applyAlignment="1" applyProtection="1">
      <alignment horizontal="right"/>
    </xf>
    <xf numFmtId="44" fontId="0" fillId="0" borderId="0" xfId="1" applyFont="1" applyBorder="1" applyProtection="1"/>
    <xf numFmtId="0" fontId="5" fillId="4" borderId="0" xfId="0" applyFont="1" applyFill="1" applyAlignment="1" applyProtection="1">
      <alignment horizontal="center"/>
    </xf>
    <xf numFmtId="0" fontId="2" fillId="3" borderId="1" xfId="0" applyFont="1" applyFill="1" applyBorder="1" applyProtection="1"/>
    <xf numFmtId="0" fontId="2" fillId="3" borderId="1" xfId="0" applyFont="1" applyFill="1" applyBorder="1" applyAlignment="1" applyProtection="1">
      <alignment horizontal="center" vertical="center" wrapText="1"/>
    </xf>
    <xf numFmtId="0" fontId="2" fillId="3" borderId="1" xfId="0" applyFont="1" applyFill="1" applyBorder="1" applyAlignment="1" applyProtection="1">
      <alignment horizontal="center"/>
    </xf>
    <xf numFmtId="0" fontId="2" fillId="3" borderId="1" xfId="0" applyFont="1" applyFill="1" applyBorder="1" applyAlignment="1" applyProtection="1">
      <alignment horizontal="center" wrapText="1"/>
    </xf>
    <xf numFmtId="0" fontId="0" fillId="0" borderId="4" xfId="0" applyBorder="1" applyProtection="1"/>
    <xf numFmtId="0" fontId="4" fillId="0" borderId="5" xfId="0" applyFont="1" applyBorder="1" applyAlignment="1" applyProtection="1">
      <alignment horizontal="center" vertical="center"/>
    </xf>
    <xf numFmtId="44" fontId="0" fillId="0" borderId="1" xfId="1" applyFont="1" applyBorder="1" applyProtection="1"/>
    <xf numFmtId="0" fontId="2" fillId="4" borderId="3" xfId="0" applyFont="1" applyFill="1" applyBorder="1" applyAlignment="1" applyProtection="1">
      <alignment horizontal="right"/>
    </xf>
    <xf numFmtId="44" fontId="2" fillId="4" borderId="3" xfId="1" applyFont="1" applyFill="1" applyBorder="1" applyProtection="1"/>
    <xf numFmtId="0" fontId="2" fillId="0" borderId="0" xfId="0" applyFont="1" applyFill="1" applyBorder="1" applyAlignment="1" applyProtection="1">
      <alignment horizontal="right"/>
    </xf>
    <xf numFmtId="44" fontId="2" fillId="0" borderId="0" xfId="1" applyFont="1" applyFill="1" applyBorder="1" applyProtection="1"/>
    <xf numFmtId="0" fontId="5" fillId="4" borderId="1" xfId="0" applyFont="1" applyFill="1" applyBorder="1" applyAlignment="1" applyProtection="1">
      <alignment horizontal="center"/>
    </xf>
    <xf numFmtId="0" fontId="0" fillId="0" borderId="0" xfId="0" applyFill="1" applyProtection="1"/>
    <xf numFmtId="0" fontId="5" fillId="4" borderId="10" xfId="0" applyFont="1" applyFill="1" applyBorder="1" applyAlignment="1" applyProtection="1">
      <alignment horizontal="center"/>
    </xf>
    <xf numFmtId="0" fontId="5" fillId="4" borderId="11" xfId="0" applyFont="1" applyFill="1" applyBorder="1" applyAlignment="1" applyProtection="1">
      <alignment horizontal="center"/>
    </xf>
    <xf numFmtId="0" fontId="0" fillId="0" borderId="1" xfId="0" applyFill="1" applyBorder="1" applyAlignment="1" applyProtection="1">
      <alignment horizontal="center" vertical="center"/>
    </xf>
    <xf numFmtId="0" fontId="0" fillId="0" borderId="1" xfId="0" applyBorder="1" applyProtection="1"/>
    <xf numFmtId="0" fontId="0" fillId="0" borderId="2" xfId="0" applyBorder="1" applyProtection="1"/>
    <xf numFmtId="0" fontId="4" fillId="0" borderId="2" xfId="0" applyFont="1" applyBorder="1" applyAlignment="1" applyProtection="1">
      <alignment vertical="center"/>
    </xf>
    <xf numFmtId="0" fontId="2" fillId="4" borderId="8" xfId="0" applyFont="1" applyFill="1" applyBorder="1" applyAlignment="1" applyProtection="1">
      <alignment horizontal="right"/>
    </xf>
    <xf numFmtId="44" fontId="2" fillId="4" borderId="8" xfId="1" applyFont="1" applyFill="1" applyBorder="1" applyProtection="1"/>
    <xf numFmtId="0" fontId="4" fillId="0" borderId="0" xfId="0" applyFont="1" applyBorder="1" applyAlignment="1" applyProtection="1">
      <alignment vertical="center"/>
    </xf>
    <xf numFmtId="0" fontId="0" fillId="0" borderId="1" xfId="0" applyFont="1" applyFill="1" applyBorder="1" applyProtection="1"/>
    <xf numFmtId="0" fontId="0" fillId="0" borderId="1" xfId="0" applyFill="1" applyBorder="1" applyAlignment="1" applyProtection="1">
      <alignment horizontal="center"/>
    </xf>
    <xf numFmtId="0" fontId="7" fillId="4" borderId="0" xfId="0" applyFont="1" applyFill="1" applyBorder="1" applyAlignment="1" applyProtection="1">
      <alignment horizontal="right"/>
    </xf>
    <xf numFmtId="0" fontId="7" fillId="4" borderId="6" xfId="0" applyFont="1" applyFill="1" applyBorder="1" applyAlignment="1" applyProtection="1">
      <alignment horizontal="right"/>
    </xf>
    <xf numFmtId="44" fontId="6" fillId="5" borderId="1" xfId="1" applyFont="1" applyFill="1" applyBorder="1" applyProtection="1"/>
    <xf numFmtId="0" fontId="2" fillId="3" borderId="10" xfId="0" applyFont="1" applyFill="1" applyBorder="1" applyAlignment="1" applyProtection="1">
      <alignment horizontal="left"/>
    </xf>
    <xf numFmtId="0" fontId="2" fillId="3" borderId="11" xfId="0" applyFont="1" applyFill="1" applyBorder="1" applyAlignment="1" applyProtection="1">
      <alignment horizontal="left"/>
    </xf>
    <xf numFmtId="0" fontId="0" fillId="0" borderId="1" xfId="0" applyBorder="1" applyAlignment="1" applyProtection="1">
      <alignment horizontal="left"/>
    </xf>
    <xf numFmtId="0" fontId="0" fillId="0" borderId="4" xfId="0" applyBorder="1" applyAlignment="1" applyProtection="1">
      <alignment horizontal="left"/>
    </xf>
    <xf numFmtId="0" fontId="0" fillId="0" borderId="9" xfId="0" applyBorder="1" applyAlignment="1" applyProtection="1">
      <alignment horizontal="left"/>
    </xf>
    <xf numFmtId="0" fontId="0" fillId="0" borderId="5" xfId="0" applyBorder="1" applyAlignment="1" applyProtection="1">
      <alignment horizontal="left"/>
    </xf>
    <xf numFmtId="0" fontId="0" fillId="0" borderId="1" xfId="0" applyBorder="1" applyAlignment="1" applyProtection="1">
      <alignment horizontal="left" wrapText="1"/>
    </xf>
    <xf numFmtId="0" fontId="0" fillId="2" borderId="1" xfId="0" applyFill="1" applyBorder="1" applyProtection="1">
      <protection locked="0"/>
    </xf>
    <xf numFmtId="0" fontId="0" fillId="0" borderId="1" xfId="0" applyBorder="1" applyAlignment="1" applyProtection="1">
      <alignment horizontal="center" vertical="center"/>
    </xf>
    <xf numFmtId="0" fontId="4" fillId="0" borderId="9" xfId="0" applyFont="1" applyBorder="1" applyAlignment="1" applyProtection="1">
      <alignment horizontal="center" vertical="center"/>
    </xf>
    <xf numFmtId="44" fontId="0" fillId="0" borderId="0" xfId="1" applyFont="1" applyProtection="1"/>
    <xf numFmtId="0" fontId="2" fillId="0" borderId="0" xfId="0" applyFont="1" applyFill="1" applyBorder="1" applyProtection="1"/>
    <xf numFmtId="44" fontId="1" fillId="2" borderId="7" xfId="1" applyFont="1" applyFill="1" applyBorder="1" applyAlignment="1" applyProtection="1">
      <alignment horizontal="right"/>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2804160</xdr:colOff>
      <xdr:row>0</xdr:row>
      <xdr:rowOff>99060</xdr:rowOff>
    </xdr:from>
    <xdr:to>
      <xdr:col>6</xdr:col>
      <xdr:colOff>124370</xdr:colOff>
      <xdr:row>12</xdr:row>
      <xdr:rowOff>146684</xdr:rowOff>
    </xdr:to>
    <xdr:pic>
      <xdr:nvPicPr>
        <xdr:cNvPr id="2" name="Afbeelding 1">
          <a:extLst>
            <a:ext uri="{FF2B5EF4-FFF2-40B4-BE49-F238E27FC236}">
              <a16:creationId xmlns:a16="http://schemas.microsoft.com/office/drawing/2014/main" id="{D41702BE-5ECC-4E5F-AE5E-DF1D50C2D99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884420" y="99060"/>
          <a:ext cx="4680585" cy="22421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2804160</xdr:colOff>
      <xdr:row>0</xdr:row>
      <xdr:rowOff>99060</xdr:rowOff>
    </xdr:from>
    <xdr:to>
      <xdr:col>6</xdr:col>
      <xdr:colOff>124369</xdr:colOff>
      <xdr:row>12</xdr:row>
      <xdr:rowOff>146684</xdr:rowOff>
    </xdr:to>
    <xdr:pic>
      <xdr:nvPicPr>
        <xdr:cNvPr id="2" name="Afbeelding 1">
          <a:extLst>
            <a:ext uri="{FF2B5EF4-FFF2-40B4-BE49-F238E27FC236}">
              <a16:creationId xmlns:a16="http://schemas.microsoft.com/office/drawing/2014/main" id="{6F411412-0CF8-4498-90AF-A1759FFEE5A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01540" y="99060"/>
          <a:ext cx="4673510" cy="224218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Folkert Rozendal" id="{A0EC559C-7CD4-47DF-BB8A-CB9506D1D544}" userId="S::f.rozendal@8ktd365.nl::d7edb284-d17d-4c47-b2e7-087e28349624"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40" dT="2022-07-20T09:43:43.84" personId="{A0EC559C-7CD4-47DF-BB8A-CB9506D1D544}" id="{89F1B595-7515-46A4-8C0C-A712384D0CDA}">
    <text>dus geen laadstekker met usb c aansluiting?</text>
  </threadedComment>
  <threadedComment ref="B49" dT="2022-07-20T09:42:46.85" personId="{A0EC559C-7CD4-47DF-BB8A-CB9506D1D544}" id="{9DF21FCE-A1E4-4DD5-B180-5066464B61C0}">
    <text>zin loopt niet helemaal, herformuleren</text>
  </threadedComment>
  <threadedComment ref="B49" dT="2022-07-20T09:43:03.14" personId="{A0EC559C-7CD4-47DF-BB8A-CB9506D1D544}" id="{8E044407-DF69-4103-936D-289C8479C77F}" parentId="{9DF21FCE-A1E4-4DD5-B180-5066464B61C0}">
    <text>geldt ook voor perceel 2</text>
  </threadedComment>
  <threadedComment ref="B50" dT="2022-07-20T09:42:24.71" personId="{A0EC559C-7CD4-47DF-BB8A-CB9506D1D544}" id="{E2B712FC-4048-466E-8F60-AD6E5C55230E}">
    <text>strategisch inschrijven is an sich niet verboden, maar hier verbind je dus een directe consequentie met uitsluiting. Dat kan op zich, maar het is lastig te toetsen wanneer iets strategisch is. beheersen we dit risico op deze manier voldoende?</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61D38-22A0-4CFD-BC73-80073F0CE452}">
  <dimension ref="B14:G52"/>
  <sheetViews>
    <sheetView showGridLines="0" tabSelected="1" zoomScale="70" zoomScaleNormal="70" workbookViewId="0">
      <selection activeCell="G36" sqref="G36"/>
    </sheetView>
  </sheetViews>
  <sheetFormatPr defaultRowHeight="14.4" x14ac:dyDescent="0.3"/>
  <cols>
    <col min="1" max="1" width="8.88671875" style="3"/>
    <col min="2" max="2" width="53.21875" style="3" customWidth="1"/>
    <col min="3" max="3" width="36.33203125" style="3" customWidth="1"/>
    <col min="4" max="4" width="21.33203125" style="3" customWidth="1"/>
    <col min="5" max="5" width="22.5546875" style="3" bestFit="1" customWidth="1"/>
    <col min="6" max="6" width="22.5546875" style="3" customWidth="1"/>
    <col min="7" max="7" width="50.88671875" style="3" customWidth="1"/>
    <col min="8" max="8" width="8.88671875" style="3"/>
    <col min="9" max="9" width="14" style="3" bestFit="1" customWidth="1"/>
    <col min="10" max="16384" width="8.88671875" style="3"/>
  </cols>
  <sheetData>
    <row r="14" spans="2:7" ht="18" x14ac:dyDescent="0.35">
      <c r="B14" s="18" t="s">
        <v>10</v>
      </c>
      <c r="C14" s="18"/>
      <c r="D14" s="18"/>
      <c r="E14" s="18"/>
      <c r="F14" s="18"/>
      <c r="G14" s="18"/>
    </row>
    <row r="15" spans="2:7" ht="43.2" x14ac:dyDescent="0.3">
      <c r="B15" s="7" t="s">
        <v>2</v>
      </c>
      <c r="C15" s="7" t="s">
        <v>7</v>
      </c>
      <c r="D15" s="8" t="s">
        <v>5</v>
      </c>
      <c r="E15" s="9" t="s">
        <v>4</v>
      </c>
      <c r="F15" s="10" t="s">
        <v>24</v>
      </c>
      <c r="G15" s="9" t="s">
        <v>6</v>
      </c>
    </row>
    <row r="16" spans="2:7" x14ac:dyDescent="0.3">
      <c r="B16" s="23" t="s">
        <v>34</v>
      </c>
      <c r="C16" s="41"/>
      <c r="D16" s="42">
        <v>600</v>
      </c>
      <c r="E16" s="1"/>
      <c r="F16" s="1"/>
      <c r="G16" s="13">
        <f>SUM((D16*E16)-(D16*F16))</f>
        <v>0</v>
      </c>
    </row>
    <row r="17" spans="2:7" ht="15" thickBot="1" x14ac:dyDescent="0.35">
      <c r="B17" s="23" t="s">
        <v>35</v>
      </c>
      <c r="C17" s="41"/>
      <c r="D17" s="42">
        <v>10</v>
      </c>
      <c r="E17" s="46"/>
      <c r="F17" s="46"/>
      <c r="G17" s="13">
        <f>SUM((D17*E17)-(D17*F17))</f>
        <v>0</v>
      </c>
    </row>
    <row r="18" spans="2:7" ht="15" thickTop="1" x14ac:dyDescent="0.3">
      <c r="E18" s="14" t="s">
        <v>6</v>
      </c>
      <c r="F18" s="14"/>
      <c r="G18" s="15">
        <f>SUM(G16:G17)</f>
        <v>0</v>
      </c>
    </row>
    <row r="19" spans="2:7" x14ac:dyDescent="0.3">
      <c r="E19" s="16"/>
      <c r="F19" s="16"/>
      <c r="G19" s="17"/>
    </row>
    <row r="20" spans="2:7" ht="18" x14ac:dyDescent="0.35">
      <c r="B20" s="18" t="s">
        <v>12</v>
      </c>
      <c r="C20" s="18"/>
      <c r="D20" s="18"/>
      <c r="E20" s="18"/>
      <c r="F20" s="18"/>
      <c r="G20" s="17"/>
    </row>
    <row r="21" spans="2:7" ht="43.2" x14ac:dyDescent="0.3">
      <c r="B21" s="7" t="s">
        <v>2</v>
      </c>
      <c r="C21" s="7" t="s">
        <v>7</v>
      </c>
      <c r="D21" s="8" t="s">
        <v>5</v>
      </c>
      <c r="E21" s="9" t="s">
        <v>4</v>
      </c>
      <c r="F21" s="9" t="s">
        <v>6</v>
      </c>
      <c r="G21" s="17"/>
    </row>
    <row r="22" spans="2:7" x14ac:dyDescent="0.3">
      <c r="B22" s="11" t="s">
        <v>27</v>
      </c>
      <c r="C22" s="41"/>
      <c r="D22" s="12">
        <v>300</v>
      </c>
      <c r="E22" s="1"/>
      <c r="F22" s="13">
        <f>SUM(D22*E22)</f>
        <v>0</v>
      </c>
      <c r="G22" s="17"/>
    </row>
    <row r="23" spans="2:7" x14ac:dyDescent="0.3">
      <c r="B23" s="11" t="s">
        <v>28</v>
      </c>
      <c r="C23" s="41"/>
      <c r="D23" s="12">
        <v>250</v>
      </c>
      <c r="E23" s="1"/>
      <c r="F23" s="13">
        <f>SUM(D23*E23)</f>
        <v>0</v>
      </c>
      <c r="G23" s="17"/>
    </row>
    <row r="24" spans="2:7" x14ac:dyDescent="0.3">
      <c r="B24" s="11" t="s">
        <v>29</v>
      </c>
      <c r="C24" s="41"/>
      <c r="D24" s="12">
        <v>100</v>
      </c>
      <c r="E24" s="1"/>
      <c r="F24" s="13">
        <f>SUM(D24*E24)</f>
        <v>0</v>
      </c>
      <c r="G24" s="17"/>
    </row>
    <row r="25" spans="2:7" x14ac:dyDescent="0.3">
      <c r="B25" s="11" t="s">
        <v>30</v>
      </c>
      <c r="C25" s="41"/>
      <c r="D25" s="12">
        <v>25</v>
      </c>
      <c r="E25" s="1"/>
      <c r="F25" s="13">
        <f t="shared" ref="F25:F26" si="0">SUM(D25*E25)</f>
        <v>0</v>
      </c>
      <c r="G25" s="17"/>
    </row>
    <row r="26" spans="2:7" x14ac:dyDescent="0.3">
      <c r="B26" s="11" t="s">
        <v>31</v>
      </c>
      <c r="C26" s="41"/>
      <c r="D26" s="43">
        <v>25</v>
      </c>
      <c r="E26" s="1"/>
      <c r="F26" s="13">
        <f t="shared" si="0"/>
        <v>0</v>
      </c>
      <c r="G26" s="17"/>
    </row>
    <row r="27" spans="2:7" x14ac:dyDescent="0.3">
      <c r="E27" s="26" t="s">
        <v>6</v>
      </c>
      <c r="F27" s="27">
        <f>SUM(F22:F26)</f>
        <v>0</v>
      </c>
    </row>
    <row r="28" spans="2:7" x14ac:dyDescent="0.3">
      <c r="E28" s="16"/>
      <c r="F28" s="17"/>
      <c r="G28" s="19"/>
    </row>
    <row r="29" spans="2:7" ht="18" x14ac:dyDescent="0.35">
      <c r="B29" s="20" t="s">
        <v>11</v>
      </c>
      <c r="C29" s="21"/>
      <c r="D29" s="21"/>
      <c r="E29" s="21"/>
      <c r="F29" s="21"/>
    </row>
    <row r="30" spans="2:7" ht="43.2" x14ac:dyDescent="0.3">
      <c r="B30" s="7" t="s">
        <v>11</v>
      </c>
      <c r="C30" s="7" t="s">
        <v>7</v>
      </c>
      <c r="D30" s="8" t="s">
        <v>5</v>
      </c>
      <c r="E30" s="9" t="s">
        <v>4</v>
      </c>
      <c r="F30" s="9" t="s">
        <v>6</v>
      </c>
    </row>
    <row r="31" spans="2:7" ht="14.4" customHeight="1" x14ac:dyDescent="0.3">
      <c r="B31" s="11" t="s">
        <v>16</v>
      </c>
      <c r="C31" s="41"/>
      <c r="D31" s="30">
        <v>605</v>
      </c>
      <c r="E31" s="1"/>
      <c r="F31" s="13">
        <f>SUM(E31*D31)</f>
        <v>0</v>
      </c>
    </row>
    <row r="32" spans="2:7" ht="14.4" customHeight="1" x14ac:dyDescent="0.3">
      <c r="B32" s="23" t="s">
        <v>13</v>
      </c>
      <c r="C32" s="41"/>
      <c r="D32" s="30">
        <v>100</v>
      </c>
      <c r="E32" s="1"/>
      <c r="F32" s="13">
        <f t="shared" ref="F32:F36" si="1">SUM(E32*D32)</f>
        <v>0</v>
      </c>
      <c r="G32" s="44"/>
    </row>
    <row r="33" spans="2:7" ht="14.4" customHeight="1" x14ac:dyDescent="0.3">
      <c r="B33" s="23" t="s">
        <v>14</v>
      </c>
      <c r="C33" s="41"/>
      <c r="D33" s="30">
        <v>100</v>
      </c>
      <c r="E33" s="1"/>
      <c r="F33" s="13">
        <f t="shared" si="1"/>
        <v>0</v>
      </c>
      <c r="G33" s="44"/>
    </row>
    <row r="34" spans="2:7" ht="14.4" customHeight="1" x14ac:dyDescent="0.3">
      <c r="B34" s="23" t="s">
        <v>17</v>
      </c>
      <c r="C34" s="41"/>
      <c r="D34" s="30">
        <v>605</v>
      </c>
      <c r="E34" s="1"/>
      <c r="F34" s="13">
        <f t="shared" si="1"/>
        <v>0</v>
      </c>
      <c r="G34" s="44"/>
    </row>
    <row r="35" spans="2:7" ht="14.4" customHeight="1" x14ac:dyDescent="0.3">
      <c r="B35" s="23" t="s">
        <v>18</v>
      </c>
      <c r="C35" s="41"/>
      <c r="D35" s="30">
        <v>605</v>
      </c>
      <c r="E35" s="1"/>
      <c r="F35" s="13">
        <f t="shared" si="1"/>
        <v>0</v>
      </c>
      <c r="G35" s="44"/>
    </row>
    <row r="36" spans="2:7" ht="14.4" customHeight="1" x14ac:dyDescent="0.3">
      <c r="B36" s="23" t="s">
        <v>43</v>
      </c>
      <c r="C36" s="41"/>
      <c r="D36" s="30">
        <v>605</v>
      </c>
      <c r="E36" s="1"/>
      <c r="F36" s="13">
        <f t="shared" si="1"/>
        <v>0</v>
      </c>
    </row>
    <row r="37" spans="2:7" x14ac:dyDescent="0.3">
      <c r="B37" s="28"/>
      <c r="E37" s="26" t="s">
        <v>6</v>
      </c>
      <c r="F37" s="27">
        <f>SUM(F31:F36)</f>
        <v>0</v>
      </c>
    </row>
    <row r="38" spans="2:7" x14ac:dyDescent="0.3">
      <c r="B38" s="28"/>
    </row>
    <row r="39" spans="2:7" x14ac:dyDescent="0.3">
      <c r="B39" s="28"/>
    </row>
    <row r="40" spans="2:7" ht="18" x14ac:dyDescent="0.35">
      <c r="B40" s="20" t="s">
        <v>37</v>
      </c>
      <c r="C40" s="21"/>
      <c r="D40" s="21"/>
    </row>
    <row r="41" spans="2:7" x14ac:dyDescent="0.3">
      <c r="B41" s="7" t="s">
        <v>38</v>
      </c>
      <c r="C41" s="7" t="s">
        <v>41</v>
      </c>
      <c r="D41" s="9" t="s">
        <v>40</v>
      </c>
    </row>
    <row r="42" spans="2:7" x14ac:dyDescent="0.3">
      <c r="B42" s="29" t="s">
        <v>39</v>
      </c>
      <c r="C42" s="30">
        <v>4</v>
      </c>
      <c r="D42" s="1"/>
      <c r="E42" s="19"/>
      <c r="F42" s="19"/>
    </row>
    <row r="43" spans="2:7" x14ac:dyDescent="0.3">
      <c r="B43" s="45"/>
      <c r="C43" s="45"/>
      <c r="D43" s="19"/>
      <c r="E43" s="19"/>
      <c r="F43" s="19"/>
    </row>
    <row r="45" spans="2:7" ht="23.4" x14ac:dyDescent="0.45">
      <c r="B45" s="31" t="s">
        <v>15</v>
      </c>
      <c r="C45" s="31"/>
      <c r="D45" s="31"/>
      <c r="E45" s="32"/>
      <c r="F45" s="33">
        <f>SUM(G18+F27+F37)</f>
        <v>0</v>
      </c>
    </row>
    <row r="47" spans="2:7" x14ac:dyDescent="0.3">
      <c r="B47" s="34" t="s">
        <v>1</v>
      </c>
      <c r="C47" s="35"/>
      <c r="D47" s="35"/>
      <c r="E47" s="35"/>
      <c r="F47" s="35"/>
      <c r="G47" s="35"/>
    </row>
    <row r="48" spans="2:7" x14ac:dyDescent="0.3">
      <c r="B48" s="36" t="s">
        <v>0</v>
      </c>
      <c r="C48" s="36"/>
      <c r="D48" s="36"/>
      <c r="E48" s="36"/>
      <c r="F48" s="36"/>
      <c r="G48" s="36"/>
    </row>
    <row r="49" spans="2:7" x14ac:dyDescent="0.3">
      <c r="B49" s="36" t="s">
        <v>47</v>
      </c>
      <c r="C49" s="36"/>
      <c r="D49" s="36"/>
      <c r="E49" s="36"/>
      <c r="F49" s="36"/>
      <c r="G49" s="36"/>
    </row>
    <row r="50" spans="2:7" x14ac:dyDescent="0.3">
      <c r="B50" s="37" t="s">
        <v>36</v>
      </c>
      <c r="C50" s="38"/>
      <c r="D50" s="38"/>
      <c r="E50" s="38"/>
      <c r="F50" s="38"/>
      <c r="G50" s="39"/>
    </row>
    <row r="51" spans="2:7" ht="28.2" customHeight="1" x14ac:dyDescent="0.3">
      <c r="B51" s="40" t="s">
        <v>25</v>
      </c>
      <c r="C51" s="40"/>
      <c r="D51" s="40"/>
      <c r="E51" s="40"/>
      <c r="F51" s="40"/>
      <c r="G51" s="40"/>
    </row>
    <row r="52" spans="2:7" ht="30.6" customHeight="1" x14ac:dyDescent="0.3">
      <c r="B52" s="40" t="s">
        <v>44</v>
      </c>
      <c r="C52" s="40"/>
      <c r="D52" s="40"/>
      <c r="E52" s="40"/>
      <c r="F52" s="40"/>
      <c r="G52" s="40"/>
    </row>
  </sheetData>
  <sheetProtection algorithmName="SHA-512" hashValue="eNjoC4/Sba2nguTUyZtbbOHMHfYYAb9Eny/ALb0DArsFdscTp+ol7oY9Tfd4cqIPZhvECMNJ57baaBUU4ZexIQ==" saltValue="S98Q4hH5Bp+7UI7ts2UAPw==" spinCount="100000" sheet="1" objects="1" scenarios="1"/>
  <mergeCells count="11">
    <mergeCell ref="B52:G52"/>
    <mergeCell ref="B45:E45"/>
    <mergeCell ref="B14:G14"/>
    <mergeCell ref="B20:F20"/>
    <mergeCell ref="B29:F29"/>
    <mergeCell ref="B51:G51"/>
    <mergeCell ref="B50:G50"/>
    <mergeCell ref="B47:G47"/>
    <mergeCell ref="B49:G49"/>
    <mergeCell ref="B48:G48"/>
    <mergeCell ref="B40:D4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9973C-C35B-4626-853E-BB9232DEF614}">
  <dimension ref="B14:G48"/>
  <sheetViews>
    <sheetView showGridLines="0" zoomScale="70" zoomScaleNormal="70" workbookViewId="0">
      <selection activeCell="G38" sqref="G38"/>
    </sheetView>
  </sheetViews>
  <sheetFormatPr defaultRowHeight="14.4" x14ac:dyDescent="0.3"/>
  <cols>
    <col min="1" max="1" width="8.88671875" style="3"/>
    <col min="2" max="2" width="41.33203125" style="3" customWidth="1"/>
    <col min="3" max="3" width="36.33203125" style="3" customWidth="1"/>
    <col min="4" max="4" width="21.33203125" style="3" customWidth="1"/>
    <col min="5" max="5" width="22.5546875" style="3" bestFit="1" customWidth="1"/>
    <col min="6" max="6" width="22.5546875" style="3" customWidth="1"/>
    <col min="7" max="7" width="54.33203125" style="3" customWidth="1"/>
    <col min="8" max="8" width="8.88671875" style="3"/>
    <col min="9" max="9" width="14" style="3" bestFit="1" customWidth="1"/>
    <col min="10" max="16384" width="8.88671875" style="3"/>
  </cols>
  <sheetData>
    <row r="14" spans="2:7" x14ac:dyDescent="0.3">
      <c r="E14" s="4"/>
      <c r="F14" s="4"/>
      <c r="G14" s="5"/>
    </row>
    <row r="15" spans="2:7" x14ac:dyDescent="0.3">
      <c r="E15" s="4"/>
      <c r="F15" s="4"/>
      <c r="G15" s="5"/>
    </row>
    <row r="16" spans="2:7" ht="18" x14ac:dyDescent="0.35">
      <c r="B16" s="6" t="s">
        <v>3</v>
      </c>
      <c r="C16" s="6"/>
      <c r="D16" s="6"/>
      <c r="E16" s="6"/>
      <c r="F16" s="6"/>
      <c r="G16" s="6"/>
    </row>
    <row r="17" spans="2:7" ht="43.2" x14ac:dyDescent="0.3">
      <c r="B17" s="7" t="s">
        <v>2</v>
      </c>
      <c r="C17" s="7" t="s">
        <v>7</v>
      </c>
      <c r="D17" s="8" t="s">
        <v>5</v>
      </c>
      <c r="E17" s="9" t="s">
        <v>4</v>
      </c>
      <c r="F17" s="10" t="s">
        <v>26</v>
      </c>
      <c r="G17" s="9" t="s">
        <v>6</v>
      </c>
    </row>
    <row r="18" spans="2:7" x14ac:dyDescent="0.3">
      <c r="B18" s="11" t="s">
        <v>32</v>
      </c>
      <c r="C18" s="41"/>
      <c r="D18" s="12">
        <v>100</v>
      </c>
      <c r="E18" s="1"/>
      <c r="F18" s="1"/>
      <c r="G18" s="13">
        <f>SUM((D18*E18)-(D18*F18))</f>
        <v>0</v>
      </c>
    </row>
    <row r="19" spans="2:7" ht="15" thickBot="1" x14ac:dyDescent="0.35">
      <c r="B19" s="11" t="s">
        <v>33</v>
      </c>
      <c r="C19" s="41"/>
      <c r="D19" s="12">
        <v>40</v>
      </c>
      <c r="E19" s="2"/>
      <c r="F19" s="2"/>
      <c r="G19" s="13">
        <f>SUM((D19*E19)-(D19*F19))</f>
        <v>0</v>
      </c>
    </row>
    <row r="20" spans="2:7" ht="15" thickTop="1" x14ac:dyDescent="0.3">
      <c r="E20" s="14" t="s">
        <v>6</v>
      </c>
      <c r="F20" s="14"/>
      <c r="G20" s="15">
        <f>SUM(G18:G19)</f>
        <v>0</v>
      </c>
    </row>
    <row r="21" spans="2:7" x14ac:dyDescent="0.3">
      <c r="E21" s="16"/>
      <c r="F21" s="16"/>
      <c r="G21" s="17"/>
    </row>
    <row r="22" spans="2:7" x14ac:dyDescent="0.3">
      <c r="E22" s="16"/>
      <c r="F22" s="16"/>
      <c r="G22" s="17"/>
    </row>
    <row r="23" spans="2:7" ht="18" x14ac:dyDescent="0.35">
      <c r="B23" s="18" t="s">
        <v>8</v>
      </c>
      <c r="C23" s="18"/>
      <c r="D23" s="18"/>
      <c r="E23" s="18"/>
      <c r="F23" s="18"/>
      <c r="G23" s="18"/>
    </row>
    <row r="24" spans="2:7" ht="43.2" x14ac:dyDescent="0.3">
      <c r="B24" s="7" t="s">
        <v>2</v>
      </c>
      <c r="C24" s="7" t="s">
        <v>7</v>
      </c>
      <c r="D24" s="8" t="s">
        <v>5</v>
      </c>
      <c r="E24" s="9" t="s">
        <v>4</v>
      </c>
      <c r="F24" s="10" t="s">
        <v>26</v>
      </c>
      <c r="G24" s="9" t="s">
        <v>6</v>
      </c>
    </row>
    <row r="25" spans="2:7" ht="15" thickBot="1" x14ac:dyDescent="0.35">
      <c r="B25" s="11" t="s">
        <v>9</v>
      </c>
      <c r="C25" s="41"/>
      <c r="D25" s="12">
        <v>650</v>
      </c>
      <c r="E25" s="1"/>
      <c r="F25" s="1"/>
      <c r="G25" s="13">
        <f>SUM((D25*E25)-(D25*F25))</f>
        <v>0</v>
      </c>
    </row>
    <row r="26" spans="2:7" ht="15" thickTop="1" x14ac:dyDescent="0.3">
      <c r="E26" s="14" t="s">
        <v>6</v>
      </c>
      <c r="F26" s="14"/>
      <c r="G26" s="15">
        <f>SUM(G25)</f>
        <v>0</v>
      </c>
    </row>
    <row r="27" spans="2:7" x14ac:dyDescent="0.3">
      <c r="E27" s="16"/>
      <c r="F27" s="16"/>
      <c r="G27" s="17"/>
    </row>
    <row r="28" spans="2:7" x14ac:dyDescent="0.3">
      <c r="E28" s="16"/>
      <c r="F28" s="17"/>
      <c r="G28" s="19"/>
    </row>
    <row r="29" spans="2:7" ht="18" x14ac:dyDescent="0.35">
      <c r="B29" s="20" t="s">
        <v>11</v>
      </c>
      <c r="C29" s="21"/>
      <c r="D29" s="21"/>
      <c r="E29" s="21"/>
      <c r="F29" s="21"/>
    </row>
    <row r="30" spans="2:7" ht="43.2" x14ac:dyDescent="0.3">
      <c r="B30" s="7" t="s">
        <v>11</v>
      </c>
      <c r="C30" s="7" t="s">
        <v>7</v>
      </c>
      <c r="D30" s="8" t="s">
        <v>5</v>
      </c>
      <c r="E30" s="9" t="s">
        <v>4</v>
      </c>
      <c r="F30" s="9" t="s">
        <v>6</v>
      </c>
    </row>
    <row r="31" spans="2:7" ht="14.4" customHeight="1" x14ac:dyDescent="0.3">
      <c r="B31" s="11" t="s">
        <v>21</v>
      </c>
      <c r="C31" s="41"/>
      <c r="D31" s="22">
        <v>70</v>
      </c>
      <c r="E31" s="1"/>
      <c r="F31" s="13">
        <f>SUM(E31*D31)</f>
        <v>0</v>
      </c>
    </row>
    <row r="32" spans="2:7" ht="14.4" customHeight="1" x14ac:dyDescent="0.3">
      <c r="B32" s="11" t="s">
        <v>20</v>
      </c>
      <c r="C32" s="41"/>
      <c r="D32" s="22">
        <v>20</v>
      </c>
      <c r="E32" s="1"/>
      <c r="F32" s="13">
        <f t="shared" ref="F32:F33" si="0">SUM(E32*D32)</f>
        <v>0</v>
      </c>
    </row>
    <row r="33" spans="2:7" ht="14.4" customHeight="1" x14ac:dyDescent="0.3">
      <c r="B33" s="11" t="s">
        <v>19</v>
      </c>
      <c r="C33" s="41"/>
      <c r="D33" s="22">
        <v>10</v>
      </c>
      <c r="E33" s="1"/>
      <c r="F33" s="13">
        <f t="shared" si="0"/>
        <v>0</v>
      </c>
    </row>
    <row r="34" spans="2:7" ht="14.4" customHeight="1" x14ac:dyDescent="0.3">
      <c r="B34" s="23" t="s">
        <v>22</v>
      </c>
      <c r="C34" s="41"/>
      <c r="D34" s="22">
        <v>650</v>
      </c>
      <c r="E34" s="1"/>
      <c r="F34" s="13">
        <f>SUM(E34*D34)</f>
        <v>0</v>
      </c>
    </row>
    <row r="35" spans="2:7" x14ac:dyDescent="0.3">
      <c r="B35" s="24"/>
      <c r="C35" s="25"/>
      <c r="E35" s="26" t="s">
        <v>6</v>
      </c>
      <c r="F35" s="27">
        <f>SUM(F31:F34)</f>
        <v>0</v>
      </c>
    </row>
    <row r="36" spans="2:7" x14ac:dyDescent="0.3">
      <c r="B36" s="28"/>
    </row>
    <row r="37" spans="2:7" ht="18" x14ac:dyDescent="0.35">
      <c r="B37" s="20" t="s">
        <v>37</v>
      </c>
      <c r="C37" s="21"/>
      <c r="D37" s="21"/>
    </row>
    <row r="38" spans="2:7" x14ac:dyDescent="0.3">
      <c r="B38" s="7" t="s">
        <v>38</v>
      </c>
      <c r="C38" s="7" t="s">
        <v>41</v>
      </c>
      <c r="D38" s="9" t="s">
        <v>40</v>
      </c>
    </row>
    <row r="39" spans="2:7" x14ac:dyDescent="0.3">
      <c r="B39" s="29" t="s">
        <v>45</v>
      </c>
      <c r="C39" s="30">
        <v>4</v>
      </c>
      <c r="D39" s="1"/>
    </row>
    <row r="40" spans="2:7" x14ac:dyDescent="0.3">
      <c r="B40" s="28"/>
    </row>
    <row r="41" spans="2:7" ht="23.4" x14ac:dyDescent="0.45">
      <c r="B41" s="31" t="s">
        <v>15</v>
      </c>
      <c r="C41" s="31"/>
      <c r="D41" s="31"/>
      <c r="E41" s="32"/>
      <c r="F41" s="33">
        <f>SUM(G20+G26+F35)</f>
        <v>0</v>
      </c>
    </row>
    <row r="43" spans="2:7" x14ac:dyDescent="0.3">
      <c r="B43" s="34" t="s">
        <v>1</v>
      </c>
      <c r="C43" s="35"/>
      <c r="D43" s="35"/>
      <c r="E43" s="35"/>
      <c r="F43" s="35"/>
      <c r="G43" s="35"/>
    </row>
    <row r="44" spans="2:7" x14ac:dyDescent="0.3">
      <c r="B44" s="36" t="s">
        <v>0</v>
      </c>
      <c r="C44" s="36"/>
      <c r="D44" s="36"/>
      <c r="E44" s="36"/>
      <c r="F44" s="36"/>
      <c r="G44" s="36"/>
    </row>
    <row r="45" spans="2:7" x14ac:dyDescent="0.3">
      <c r="B45" s="36" t="s">
        <v>23</v>
      </c>
      <c r="C45" s="36"/>
      <c r="D45" s="36"/>
      <c r="E45" s="36"/>
      <c r="F45" s="36"/>
      <c r="G45" s="36"/>
    </row>
    <row r="46" spans="2:7" x14ac:dyDescent="0.3">
      <c r="B46" s="37" t="s">
        <v>42</v>
      </c>
      <c r="C46" s="38"/>
      <c r="D46" s="38"/>
      <c r="E46" s="38"/>
      <c r="F46" s="38"/>
      <c r="G46" s="39"/>
    </row>
    <row r="47" spans="2:7" ht="33" customHeight="1" x14ac:dyDescent="0.3">
      <c r="B47" s="40" t="s">
        <v>25</v>
      </c>
      <c r="C47" s="40"/>
      <c r="D47" s="40"/>
      <c r="E47" s="40"/>
      <c r="F47" s="40"/>
      <c r="G47" s="40"/>
    </row>
    <row r="48" spans="2:7" ht="28.2" customHeight="1" x14ac:dyDescent="0.3">
      <c r="B48" s="40" t="s">
        <v>46</v>
      </c>
      <c r="C48" s="40"/>
      <c r="D48" s="40"/>
      <c r="E48" s="40"/>
      <c r="F48" s="40"/>
      <c r="G48" s="40"/>
    </row>
  </sheetData>
  <sheetProtection algorithmName="SHA-512" hashValue="amVmuHUskp56PtmustRT68MPAAgsRADcfWg64VcJ149DHZAac0sHER+5FKej9B7VnlNPn39B82QSypOW+37ouQ==" saltValue="89dx5DyiKIcR5H98zHp+YA==" spinCount="100000" sheet="1" objects="1" scenarios="1"/>
  <mergeCells count="11">
    <mergeCell ref="B48:G48"/>
    <mergeCell ref="B16:G16"/>
    <mergeCell ref="B23:G23"/>
    <mergeCell ref="B29:F29"/>
    <mergeCell ref="B46:G46"/>
    <mergeCell ref="B47:G47"/>
    <mergeCell ref="B43:G43"/>
    <mergeCell ref="B41:E41"/>
    <mergeCell ref="B44:G44"/>
    <mergeCell ref="B45:G45"/>
    <mergeCell ref="B37:D3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Perceel 1</vt:lpstr>
      <vt:lpstr>Perceel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Jitze Kooistra</dc:creator>
  <cp:lastModifiedBy>info</cp:lastModifiedBy>
  <dcterms:created xsi:type="dcterms:W3CDTF">2021-04-22T10:15:45Z</dcterms:created>
  <dcterms:modified xsi:type="dcterms:W3CDTF">2022-08-01T11:36:09Z</dcterms:modified>
</cp:coreProperties>
</file>